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acg365.sharepoint.com/sites/OFDKarlsruheBundesbau/Shared Documents/OFD Karlsruhe Bundesbau/2. Design/2.6 Vergabeunterlagen (E)/"/>
    </mc:Choice>
  </mc:AlternateContent>
  <xr:revisionPtr revIDLastSave="67" documentId="8_{1854DBCC-DBD6-47F3-8FBB-A7A85326AB5D}" xr6:coauthVersionLast="47" xr6:coauthVersionMax="47" xr10:uidLastSave="{86599F18-4573-4759-93FA-623892813828}"/>
  <bookViews>
    <workbookView xWindow="37320" yWindow="-120" windowWidth="29040" windowHeight="15720" xr2:uid="{00000000-000D-0000-FFFF-FFFF00000000}"/>
  </bookViews>
  <sheets>
    <sheet name="Preistabell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1" l="1"/>
  <c r="F25" i="1"/>
  <c r="F24" i="1"/>
  <c r="F26" i="1" s="1"/>
  <c r="F18" i="1"/>
  <c r="F17" i="1"/>
  <c r="F9" i="1"/>
  <c r="F10" i="1"/>
  <c r="F12" i="1"/>
  <c r="F11" i="1"/>
  <c r="F16" i="1"/>
  <c r="F14" i="1"/>
  <c r="F23" i="1"/>
  <c r="F13" i="1"/>
  <c r="F8" i="1"/>
  <c r="F22" i="1"/>
  <c r="F19" i="1" l="1"/>
  <c r="F29" i="1" s="1"/>
  <c r="F30" i="1" l="1"/>
  <c r="F31" i="1" s="1"/>
</calcChain>
</file>

<file path=xl/sharedStrings.xml><?xml version="1.0" encoding="utf-8"?>
<sst xmlns="http://schemas.openxmlformats.org/spreadsheetml/2006/main" count="61" uniqueCount="48">
  <si>
    <t xml:space="preserve">Namen des Bieters 
rechts eintragen: </t>
  </si>
  <si>
    <t>Preiseinheit</t>
  </si>
  <si>
    <t xml:space="preserve">Menge/ Berechnungsfaktor für 5 Jahre Vertragslaufzeit </t>
  </si>
  <si>
    <t>Einheitspreis
in € (netto)</t>
  </si>
  <si>
    <t>Gesamtsumme 
in € (netto)</t>
  </si>
  <si>
    <t>Monatspauschale</t>
  </si>
  <si>
    <t>Pauschale einmalig</t>
  </si>
  <si>
    <t>Tagessatz</t>
  </si>
  <si>
    <t>zzgl. Umsatzsteuer (USt.)</t>
  </si>
  <si>
    <t>Preisposition</t>
  </si>
  <si>
    <t>Pos.-Nr.</t>
  </si>
  <si>
    <t>1.1</t>
  </si>
  <si>
    <t>1.2</t>
  </si>
  <si>
    <t>1.3</t>
  </si>
  <si>
    <t>1.4</t>
  </si>
  <si>
    <t>1.5</t>
  </si>
  <si>
    <t>1.6</t>
  </si>
  <si>
    <t>1.7</t>
  </si>
  <si>
    <t>1.8</t>
  </si>
  <si>
    <t>2.1</t>
  </si>
  <si>
    <t>2.2</t>
  </si>
  <si>
    <t>2.3</t>
  </si>
  <si>
    <t>2.4</t>
  </si>
  <si>
    <t>1. Leistungen zur Bereitstellung der Systemumgebung</t>
  </si>
  <si>
    <t>Die Mengenangaben in der Spalte „Berechnungsfaktor…“ sind eine realistische, aber unverbindliche Schätzung über die geplante Inanspruchnahme und basieren auf Erfahrungswerten zu diesen Leistungen in der Vergangenheit. 
Sie geben eine realistische Größenordnung an, welche den Bietern zu Kalkulationszwecken dient und die Angebote vergleichbar macht. 
Aus den Angaben kann kein Anspruch auf Beauftragung in diesen Mengen abgeleitet werden, die tatsächliche Inanspruchnahme durch den Auftraggeber 
während der Vertragslaufzeit kann von diesen Mengen abweichen.</t>
  </si>
  <si>
    <t>Gesamtsumme (netto)</t>
  </si>
  <si>
    <t>Entwicklung eines Buchungs- und Haushaltssystems 
für den Landesbetrieb Bundesbau Baden-Württemberg 
auf der Basis von Standardsoftwareprodukten sowie 
Wartung und Pflege</t>
  </si>
  <si>
    <t>1.9</t>
  </si>
  <si>
    <t>1.10</t>
  </si>
  <si>
    <r>
      <rPr>
        <b/>
        <sz val="11"/>
        <rFont val="Arial"/>
        <family val="2"/>
      </rPr>
      <t xml:space="preserve">Schulungsaufwand für Testteams 
</t>
    </r>
    <r>
      <rPr>
        <sz val="11"/>
        <rFont val="Arial"/>
        <family val="2"/>
      </rPr>
      <t>(BL, Ämter) inkl. Bereitstellung von Dokumentation und Schulungsunterlagen</t>
    </r>
  </si>
  <si>
    <r>
      <t xml:space="preserve">Hinweis: </t>
    </r>
    <r>
      <rPr>
        <sz val="11"/>
        <rFont val="Arial"/>
        <family val="2"/>
      </rPr>
      <t xml:space="preserve">Die Bieter bestätigen mit einer Angabe des Preises, dass diese beschriebenen Leistungen zu Betrieb, Funktionen, Schnittstellen und Monitoring verlässlich geleistet und vollständig in diese Preisangaben einkalkuliert sind. </t>
    </r>
  </si>
  <si>
    <t>2. Leistungen zu Betrieb, Support, Weiterentwicklung der Systemumgebung</t>
  </si>
  <si>
    <t xml:space="preserve">Zwischensumme Betrieb, Support, Weiterentwicklung </t>
  </si>
  <si>
    <r>
      <rPr>
        <b/>
        <sz val="11"/>
        <rFont val="Arial"/>
        <family val="2"/>
      </rPr>
      <t>Migration der Bestandsdaten für Testsystem</t>
    </r>
    <r>
      <rPr>
        <sz val="11"/>
        <rFont val="Arial"/>
        <family val="2"/>
      </rPr>
      <t xml:space="preserve">
inkl. Stammdaten. Bewegtdaten, Archivdaten für Testsystem</t>
    </r>
  </si>
  <si>
    <r>
      <rPr>
        <b/>
        <sz val="11"/>
        <rFont val="Arial"/>
        <family val="2"/>
      </rPr>
      <t>Erneute, finale Migration der aktuellen Bestandsdaten</t>
    </r>
    <r>
      <rPr>
        <sz val="11"/>
        <rFont val="Arial"/>
        <family val="2"/>
      </rPr>
      <t xml:space="preserve"> 
inkl. Stammdaten. Bewegtdaten, Archivdaten für Produktivsystem zum Umstellungszeitpunkt </t>
    </r>
  </si>
  <si>
    <r>
      <rPr>
        <b/>
        <sz val="11"/>
        <rFont val="Arial"/>
        <family val="2"/>
      </rPr>
      <t>Betrieb und Pflege</t>
    </r>
    <r>
      <rPr>
        <sz val="11"/>
        <rFont val="Arial"/>
        <family val="2"/>
      </rPr>
      <t xml:space="preserve"> der Produktions-Umgebung, 
inkl. Datenbanken, inkl. aller benötigten laufenden Infrastruktur-Lizenzen (Server, Datenbanken, ...)</t>
    </r>
  </si>
  <si>
    <r>
      <rPr>
        <b/>
        <sz val="11"/>
        <rFont val="Arial"/>
        <family val="2"/>
      </rPr>
      <t>Bereitstellung der Lizenze</t>
    </r>
    <r>
      <rPr>
        <sz val="11"/>
        <rFont val="Arial"/>
        <family val="2"/>
      </rPr>
      <t>n für alle benötigten Software-Module, Komponenten, Schnittstellen, ... im laufenden Betrieb</t>
    </r>
  </si>
  <si>
    <r>
      <rPr>
        <b/>
        <sz val="11"/>
        <rFont val="Arial"/>
        <family val="2"/>
      </rPr>
      <t>Bereitstellung und Einrichtung</t>
    </r>
    <r>
      <rPr>
        <sz val="11"/>
        <rFont val="Arial"/>
        <family val="2"/>
      </rPr>
      <t xml:space="preserve"> der Produktions-Komponenten in der IT-Infrastruktur des Auftraggebers, 
inkl. Datenbanken, inkl. aller benötigten einmaligen Lizenzen 
(gem. Kap. 2 u. Kap. 9)</t>
    </r>
  </si>
  <si>
    <r>
      <rPr>
        <b/>
        <sz val="11"/>
        <rFont val="Arial"/>
        <family val="2"/>
      </rPr>
      <t>Implementierung und Setup</t>
    </r>
    <r>
      <rPr>
        <sz val="11"/>
        <rFont val="Arial"/>
        <family val="2"/>
      </rPr>
      <t xml:space="preserve"> des Systems unter Berücksichtigung aller Firmen- und Datenstrukturen, Maßnahmen, Rollen, Metadaten etc. 
(gem. Kap. 2, 3, 4, 7, 8, 9)</t>
    </r>
  </si>
  <si>
    <t xml:space="preserve"> Drei (3) Workshops in der Initialisierungsphase gem. Beschreibung in Kapitel 12.1 der Vertragsunterlagen</t>
  </si>
  <si>
    <r>
      <rPr>
        <b/>
        <sz val="11"/>
        <rFont val="Arial"/>
        <family val="2"/>
      </rPr>
      <t xml:space="preserve">Bereitstellung eines Testsystems 
</t>
    </r>
    <r>
      <rPr>
        <sz val="11"/>
        <rFont val="Arial"/>
        <family val="2"/>
      </rPr>
      <t>zur Vorbereitung des Systemwechsels und Verifizierung der Funktionen gem. Beschreibung in Kapitel 12.2 der Vertragsunterlagen</t>
    </r>
  </si>
  <si>
    <r>
      <rPr>
        <b/>
        <sz val="11"/>
        <rFont val="Arial"/>
        <family val="2"/>
      </rPr>
      <t xml:space="preserve">Anpassung und Erweiterung </t>
    </r>
    <r>
      <rPr>
        <sz val="11"/>
        <rFont val="Arial"/>
        <family val="2"/>
      </rPr>
      <t>aufgrund geänderter Bedarfe des Auftraggebers, nur nach gesonderter Absprache und Beauftragung gem. Beschreibung in Kapitel 13.2 der Vertragsunterlagen</t>
    </r>
  </si>
  <si>
    <r>
      <rPr>
        <b/>
        <sz val="11"/>
        <rFont val="Arial"/>
        <family val="2"/>
      </rPr>
      <t xml:space="preserve">Begleitung  der Testphase </t>
    </r>
    <r>
      <rPr>
        <sz val="11"/>
        <rFont val="Arial"/>
        <family val="2"/>
      </rPr>
      <t>zur Vorbereitung des Systemwechsels und Verifizierung der Funktionen gem. Beschreibung in Kapitel 12.2 der Vertragsunterlagen</t>
    </r>
  </si>
  <si>
    <r>
      <rPr>
        <b/>
        <sz val="11"/>
        <rFont val="Arial"/>
        <family val="2"/>
      </rPr>
      <t xml:space="preserve">Schulungsaufwand für Anwenderschulungen 
</t>
    </r>
    <r>
      <rPr>
        <sz val="11"/>
        <rFont val="Arial"/>
        <family val="2"/>
      </rPr>
      <t>inkl. Bereitstellung von Dokumentation und Schulungsunterlagen
gem. Beschreibung in Kapitel 10.2 der Vertragsunterlagen</t>
    </r>
  </si>
  <si>
    <r>
      <rPr>
        <b/>
        <sz val="11"/>
        <rFont val="Arial"/>
        <family val="2"/>
      </rPr>
      <t xml:space="preserve">Service und Support 
</t>
    </r>
    <r>
      <rPr>
        <sz val="11"/>
        <rFont val="Arial"/>
        <family val="2"/>
      </rPr>
      <t>inkl. Hotline, Wartung, Störungsannahme, Störungsbeseitigung</t>
    </r>
    <r>
      <rPr>
        <b/>
        <sz val="11"/>
        <rFont val="Arial"/>
        <family val="2"/>
      </rPr>
      <t xml:space="preserve">
</t>
    </r>
    <r>
      <rPr>
        <sz val="11"/>
        <rFont val="Arial"/>
        <family val="2"/>
      </rPr>
      <t>gem. Beschreibung in Kapitel 13.1 der Vertragsunterlagen</t>
    </r>
  </si>
  <si>
    <r>
      <rPr>
        <b/>
        <sz val="11"/>
        <rFont val="Arial"/>
        <family val="2"/>
      </rPr>
      <t>Entwicklung aller Schnittstellen</t>
    </r>
    <r>
      <rPr>
        <sz val="11"/>
        <rFont val="Arial"/>
        <family val="2"/>
      </rPr>
      <t xml:space="preserve">
gem. Beschreibung in Kapitel 5 der Vertragsunterlagen</t>
    </r>
  </si>
  <si>
    <r>
      <rPr>
        <b/>
        <sz val="11"/>
        <rFont val="Arial"/>
        <family val="2"/>
      </rPr>
      <t xml:space="preserve">Entwicklung aller Reports </t>
    </r>
    <r>
      <rPr>
        <sz val="11"/>
        <rFont val="Arial"/>
        <family val="2"/>
      </rPr>
      <t>unter Berücksichtigung der vorgegebenen Formen und Inhalte
gem. Beschreibung in Kapitel 6 der Vertragsunterlagen</t>
    </r>
  </si>
  <si>
    <r>
      <t xml:space="preserve">Gesamtsumme inkl. USt. (brutto) </t>
    </r>
    <r>
      <rPr>
        <b/>
        <sz val="12"/>
        <color rgb="FFFF0000"/>
        <rFont val="Arial"/>
        <family val="2"/>
      </rPr>
      <t>(bitte in das Angebotsschreiben übertragen)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</si>
</sst>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2" x14ac:knownFonts="1">
    <font>
      <sz val="11"/>
      <color theme="1"/>
      <name val="Calibri"/>
      <family val="2"/>
      <scheme val="minor"/>
    </font>
    <font>
      <sz val="11"/>
      <color theme="1"/>
      <name val="Calibri"/>
      <family val="2"/>
      <scheme val="minor"/>
    </font>
    <font>
      <sz val="11"/>
      <name val="Calibri"/>
      <family val="2"/>
      <scheme val="minor"/>
    </font>
    <font>
      <b/>
      <sz val="11"/>
      <name val="Arial"/>
      <family val="2"/>
    </font>
    <font>
      <b/>
      <sz val="11"/>
      <color theme="1"/>
      <name val="Calibri"/>
      <family val="2"/>
      <scheme val="minor"/>
    </font>
    <font>
      <sz val="11"/>
      <name val="Arial"/>
      <family val="2"/>
    </font>
    <font>
      <sz val="11"/>
      <color rgb="FFFF0000"/>
      <name val="Calibri"/>
      <family val="2"/>
      <scheme val="minor"/>
    </font>
    <font>
      <sz val="8"/>
      <name val="Calibri"/>
      <family val="2"/>
      <scheme val="minor"/>
    </font>
    <font>
      <b/>
      <sz val="10"/>
      <name val="Arial"/>
      <family val="2"/>
    </font>
    <font>
      <b/>
      <sz val="10"/>
      <color rgb="FF0070C0"/>
      <name val="Arial"/>
      <family val="2"/>
    </font>
    <font>
      <sz val="11"/>
      <color rgb="FF0070C0"/>
      <name val="Calibri"/>
      <family val="2"/>
      <scheme val="minor"/>
    </font>
    <font>
      <b/>
      <sz val="11"/>
      <color rgb="FF0070C0"/>
      <name val="Arial"/>
      <family val="2"/>
    </font>
    <font>
      <sz val="11"/>
      <color rgb="FF0070C0"/>
      <name val="Arial"/>
      <family val="2"/>
    </font>
    <font>
      <sz val="10"/>
      <color rgb="FF0070C0"/>
      <name val="Arial"/>
      <family val="2"/>
    </font>
    <font>
      <b/>
      <sz val="14"/>
      <color rgb="FF0070C0"/>
      <name val="Arial"/>
      <family val="2"/>
    </font>
    <font>
      <b/>
      <sz val="13"/>
      <color rgb="FF0070C0"/>
      <name val="Arial"/>
      <family val="2"/>
    </font>
    <font>
      <b/>
      <sz val="11"/>
      <color rgb="FF0070C0"/>
      <name val="Calibri"/>
      <family val="2"/>
      <scheme val="minor"/>
    </font>
    <font>
      <sz val="10"/>
      <name val="Arial"/>
      <family val="2"/>
    </font>
    <font>
      <b/>
      <sz val="12"/>
      <name val="Arial"/>
      <family val="2"/>
    </font>
    <font>
      <sz val="11"/>
      <color theme="1"/>
      <name val="Arial"/>
      <family val="2"/>
    </font>
    <font>
      <b/>
      <sz val="10"/>
      <color theme="1"/>
      <name val="Arial"/>
      <family val="2"/>
    </font>
    <font>
      <b/>
      <sz val="12"/>
      <color rgb="FFFF0000"/>
      <name val="Arial"/>
      <family val="2"/>
    </font>
  </fonts>
  <fills count="5">
    <fill>
      <patternFill patternType="none"/>
    </fill>
    <fill>
      <patternFill patternType="gray125"/>
    </fill>
    <fill>
      <patternFill patternType="solid">
        <fgColor rgb="FFCCECFF"/>
        <bgColor indexed="64"/>
      </patternFill>
    </fill>
    <fill>
      <patternFill patternType="solid">
        <fgColor rgb="FFFFFFCC"/>
        <bgColor indexed="64"/>
      </patternFill>
    </fill>
    <fill>
      <patternFill patternType="solid">
        <fgColor theme="4"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0" fillId="0" borderId="0" xfId="0" applyAlignment="1">
      <alignment vertical="center"/>
    </xf>
    <xf numFmtId="0" fontId="2" fillId="0" borderId="0" xfId="0" applyFont="1" applyAlignment="1">
      <alignment vertical="center"/>
    </xf>
    <xf numFmtId="0" fontId="4" fillId="0" borderId="0" xfId="0" applyFont="1" applyAlignment="1">
      <alignment vertical="center"/>
    </xf>
    <xf numFmtId="0" fontId="6"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vertical="center"/>
    </xf>
    <xf numFmtId="44" fontId="13" fillId="0" borderId="5" xfId="1" applyFont="1" applyBorder="1" applyAlignment="1" applyProtection="1">
      <alignment horizontal="center" vertical="center"/>
      <protection locked="0"/>
    </xf>
    <xf numFmtId="44" fontId="13" fillId="0" borderId="0" xfId="1" applyFont="1" applyFill="1" applyBorder="1" applyAlignment="1" applyProtection="1">
      <alignment horizontal="right" vertical="center"/>
    </xf>
    <xf numFmtId="44" fontId="9" fillId="0" borderId="0" xfId="1" applyFont="1" applyFill="1" applyBorder="1" applyAlignment="1" applyProtection="1">
      <alignment horizontal="center" vertical="center"/>
    </xf>
    <xf numFmtId="44" fontId="13" fillId="0" borderId="0" xfId="1" applyFont="1" applyFill="1" applyBorder="1" applyAlignment="1" applyProtection="1">
      <alignment horizontal="center" vertical="center"/>
    </xf>
    <xf numFmtId="0" fontId="16" fillId="0" borderId="0" xfId="0" applyFont="1" applyAlignment="1">
      <alignment vertical="center"/>
    </xf>
    <xf numFmtId="44" fontId="17" fillId="0" borderId="5" xfId="1" applyFont="1" applyBorder="1" applyAlignment="1" applyProtection="1">
      <alignment horizontal="center" vertical="center"/>
      <protection locked="0"/>
    </xf>
    <xf numFmtId="44" fontId="8" fillId="3" borderId="13" xfId="1" applyFont="1" applyFill="1" applyBorder="1" applyAlignment="1" applyProtection="1">
      <alignment horizontal="center" vertical="center"/>
    </xf>
    <xf numFmtId="0" fontId="2" fillId="0" borderId="0" xfId="0" applyFont="1" applyAlignment="1">
      <alignment vertical="center" wrapText="1"/>
    </xf>
    <xf numFmtId="44" fontId="20" fillId="3" borderId="13" xfId="1" applyFont="1" applyFill="1" applyBorder="1" applyAlignment="1" applyProtection="1">
      <alignment horizontal="center" vertical="center"/>
    </xf>
    <xf numFmtId="0" fontId="0" fillId="0" borderId="2" xfId="0" applyBorder="1" applyAlignment="1" applyProtection="1">
      <alignment vertical="center"/>
      <protection locked="0"/>
    </xf>
    <xf numFmtId="0" fontId="0" fillId="0" borderId="4" xfId="0" applyBorder="1" applyAlignment="1" applyProtection="1">
      <alignment vertical="center"/>
      <protection locked="0"/>
    </xf>
    <xf numFmtId="0" fontId="3" fillId="2" borderId="2" xfId="0" applyFont="1" applyFill="1" applyBorder="1" applyAlignment="1" applyProtection="1">
      <alignment horizontal="left" vertical="center" wrapText="1"/>
    </xf>
    <xf numFmtId="0" fontId="3" fillId="2" borderId="4" xfId="0" applyFont="1" applyFill="1" applyBorder="1" applyAlignment="1" applyProtection="1">
      <alignment horizontal="left" vertical="center" wrapText="1"/>
    </xf>
    <xf numFmtId="0" fontId="5" fillId="2" borderId="2" xfId="0" applyFont="1" applyFill="1" applyBorder="1" applyAlignment="1" applyProtection="1">
      <alignment horizontal="right" vertical="center" wrapText="1"/>
    </xf>
    <xf numFmtId="0" fontId="5" fillId="2" borderId="4" xfId="0" applyFont="1" applyFill="1" applyBorder="1" applyAlignment="1" applyProtection="1">
      <alignment horizontal="right" vertical="center" wrapText="1"/>
    </xf>
    <xf numFmtId="0" fontId="0" fillId="0" borderId="0" xfId="0"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right" vertical="center" wrapText="1"/>
    </xf>
    <xf numFmtId="0" fontId="4" fillId="0" borderId="0" xfId="0" applyFont="1" applyAlignment="1" applyProtection="1">
      <alignment vertical="center"/>
    </xf>
    <xf numFmtId="0" fontId="8" fillId="2" borderId="3" xfId="0" applyFont="1" applyFill="1" applyBorder="1" applyAlignment="1" applyProtection="1">
      <alignment horizontal="left" vertical="center" wrapText="1"/>
    </xf>
    <xf numFmtId="0" fontId="8" fillId="2" borderId="4" xfId="0" applyFont="1" applyFill="1" applyBorder="1" applyAlignment="1" applyProtection="1">
      <alignment horizontal="left" vertical="center" wrapText="1"/>
    </xf>
    <xf numFmtId="0" fontId="18" fillId="4" borderId="2" xfId="0" applyFont="1" applyFill="1" applyBorder="1" applyAlignment="1" applyProtection="1">
      <alignment horizontal="left" vertical="center"/>
    </xf>
    <xf numFmtId="0" fontId="18" fillId="4" borderId="3" xfId="0" applyFont="1" applyFill="1" applyBorder="1" applyAlignment="1" applyProtection="1">
      <alignment horizontal="left" vertical="center"/>
    </xf>
    <xf numFmtId="0" fontId="18" fillId="4" borderId="4" xfId="0" applyFont="1" applyFill="1" applyBorder="1" applyAlignment="1" applyProtection="1">
      <alignment horizontal="left" vertical="center"/>
    </xf>
    <xf numFmtId="0" fontId="3" fillId="2" borderId="3" xfId="0" applyFont="1" applyFill="1" applyBorder="1" applyAlignment="1" applyProtection="1">
      <alignment horizontal="left" vertical="center" wrapText="1"/>
    </xf>
    <xf numFmtId="0" fontId="8" fillId="2" borderId="10"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3" fillId="3" borderId="15" xfId="0" quotePrefix="1" applyFont="1" applyFill="1" applyBorder="1" applyAlignment="1" applyProtection="1">
      <alignment horizontal="center" vertical="center" wrapText="1"/>
    </xf>
    <xf numFmtId="0" fontId="5" fillId="3" borderId="5" xfId="0" applyFont="1" applyFill="1" applyBorder="1" applyAlignment="1" applyProtection="1">
      <alignment vertical="center" wrapText="1"/>
    </xf>
    <xf numFmtId="0" fontId="8" fillId="3" borderId="5" xfId="0" applyFont="1" applyFill="1" applyBorder="1" applyAlignment="1" applyProtection="1">
      <alignment horizontal="center" vertical="center"/>
    </xf>
    <xf numFmtId="0" fontId="19" fillId="3" borderId="5" xfId="0" applyFont="1" applyFill="1" applyBorder="1" applyAlignment="1" applyProtection="1">
      <alignment vertical="center" wrapText="1"/>
    </xf>
    <xf numFmtId="0" fontId="20" fillId="3" borderId="5" xfId="0" applyFont="1" applyFill="1" applyBorder="1" applyAlignment="1" applyProtection="1">
      <alignment horizontal="center" vertical="center"/>
    </xf>
    <xf numFmtId="0" fontId="3" fillId="4" borderId="2" xfId="0" applyFont="1" applyFill="1" applyBorder="1" applyAlignment="1" applyProtection="1">
      <alignment horizontal="right" vertical="center"/>
    </xf>
    <xf numFmtId="0" fontId="3" fillId="4" borderId="3" xfId="0" applyFont="1" applyFill="1" applyBorder="1" applyAlignment="1" applyProtection="1">
      <alignment horizontal="right" vertical="center"/>
    </xf>
    <xf numFmtId="0" fontId="3" fillId="4" borderId="14" xfId="0" applyFont="1" applyFill="1" applyBorder="1" applyAlignment="1" applyProtection="1">
      <alignment horizontal="right" vertical="center"/>
    </xf>
    <xf numFmtId="44" fontId="3" fillId="4" borderId="11" xfId="0" applyNumberFormat="1" applyFont="1" applyFill="1" applyBorder="1" applyAlignment="1" applyProtection="1">
      <alignment vertical="center"/>
    </xf>
    <xf numFmtId="0" fontId="10" fillId="0" borderId="0" xfId="0" applyFont="1" applyAlignment="1" applyProtection="1">
      <alignment horizontal="right" vertical="center"/>
    </xf>
    <xf numFmtId="0" fontId="12" fillId="0" borderId="0" xfId="0" applyFont="1" applyAlignment="1" applyProtection="1">
      <alignment horizontal="right" vertical="center" wrapText="1"/>
    </xf>
    <xf numFmtId="0" fontId="9" fillId="0" borderId="0" xfId="0" applyFont="1" applyAlignment="1" applyProtection="1">
      <alignment horizontal="right" vertical="center"/>
    </xf>
    <xf numFmtId="0" fontId="10" fillId="0" borderId="0" xfId="0" applyFont="1" applyAlignment="1" applyProtection="1">
      <alignment vertical="center"/>
    </xf>
    <xf numFmtId="0" fontId="12" fillId="0" borderId="0" xfId="0" applyFont="1" applyAlignment="1" applyProtection="1">
      <alignment vertical="center" wrapText="1"/>
    </xf>
    <xf numFmtId="0" fontId="9" fillId="0" borderId="0" xfId="0" applyFont="1" applyAlignment="1" applyProtection="1">
      <alignment horizontal="center" vertical="center"/>
    </xf>
    <xf numFmtId="0" fontId="14" fillId="4" borderId="18" xfId="0" applyFont="1" applyFill="1" applyBorder="1" applyAlignment="1" applyProtection="1">
      <alignment horizontal="left" vertical="center"/>
    </xf>
    <xf numFmtId="0" fontId="14" fillId="4" borderId="16" xfId="0" applyFont="1" applyFill="1" applyBorder="1" applyAlignment="1" applyProtection="1">
      <alignment horizontal="left" vertical="center"/>
    </xf>
    <xf numFmtId="44" fontId="11" fillId="4" borderId="17" xfId="0" applyNumberFormat="1" applyFont="1" applyFill="1" applyBorder="1" applyAlignment="1" applyProtection="1">
      <alignment vertical="center"/>
    </xf>
    <xf numFmtId="0" fontId="11" fillId="4" borderId="6" xfId="0" applyFont="1" applyFill="1" applyBorder="1" applyAlignment="1" applyProtection="1">
      <alignment horizontal="left" vertical="center"/>
    </xf>
    <xf numFmtId="0" fontId="11" fillId="4" borderId="1" xfId="0" applyFont="1" applyFill="1" applyBorder="1" applyAlignment="1" applyProtection="1">
      <alignment horizontal="left" vertical="center"/>
    </xf>
    <xf numFmtId="44" fontId="11" fillId="4" borderId="12" xfId="0" applyNumberFormat="1" applyFont="1" applyFill="1" applyBorder="1" applyAlignment="1" applyProtection="1">
      <alignment vertical="center"/>
    </xf>
    <xf numFmtId="0" fontId="14" fillId="4" borderId="7" xfId="0" applyFont="1" applyFill="1" applyBorder="1" applyAlignment="1" applyProtection="1">
      <alignment horizontal="left" vertical="center"/>
    </xf>
    <xf numFmtId="0" fontId="14" fillId="4" borderId="8" xfId="0" applyFont="1" applyFill="1" applyBorder="1" applyAlignment="1" applyProtection="1">
      <alignment horizontal="left" vertical="center"/>
    </xf>
    <xf numFmtId="44" fontId="15" fillId="4" borderId="9" xfId="0" applyNumberFormat="1" applyFont="1" applyFill="1" applyBorder="1" applyAlignment="1" applyProtection="1">
      <alignment vertical="center"/>
    </xf>
  </cellXfs>
  <cellStyles count="2">
    <cellStyle name="Standard" xfId="0" builtinId="0"/>
    <cellStyle name="Währung" xfId="1" builtinId="4"/>
  </cellStyles>
  <dxfs count="0"/>
  <tableStyles count="0" defaultTableStyle="TableStyleMedium2" defaultPivotStyle="PivotStyleLight16"/>
  <colors>
    <mruColors>
      <color rgb="FFFFFFCC"/>
      <color rgb="FFCCE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4"/>
  <sheetViews>
    <sheetView tabSelected="1" topLeftCell="A22" zoomScaleNormal="100" workbookViewId="0">
      <selection activeCell="G7" sqref="G7"/>
    </sheetView>
  </sheetViews>
  <sheetFormatPr baseColWidth="10" defaultColWidth="9.08984375" defaultRowHeight="14.5" x14ac:dyDescent="0.35"/>
  <cols>
    <col min="1" max="1" width="9.08984375" style="1"/>
    <col min="2" max="2" width="63.90625" style="1" customWidth="1"/>
    <col min="3" max="3" width="18.90625" style="1" customWidth="1"/>
    <col min="4" max="4" width="19.36328125" style="1" customWidth="1"/>
    <col min="5" max="5" width="20.08984375" style="1" customWidth="1"/>
    <col min="6" max="6" width="24.90625" style="3" customWidth="1"/>
    <col min="7" max="7" width="49.453125" style="4" customWidth="1"/>
    <col min="8" max="16384" width="9.08984375" style="1"/>
  </cols>
  <sheetData>
    <row r="1" spans="1:7" ht="66" customHeight="1" thickBot="1" x14ac:dyDescent="0.4">
      <c r="A1" s="18" t="s">
        <v>26</v>
      </c>
      <c r="B1" s="19"/>
      <c r="C1" s="20" t="s">
        <v>0</v>
      </c>
      <c r="D1" s="21"/>
      <c r="E1" s="16"/>
      <c r="F1" s="17"/>
    </row>
    <row r="2" spans="1:7" ht="10.25" customHeight="1" thickBot="1" x14ac:dyDescent="0.4">
      <c r="A2" s="22"/>
      <c r="B2" s="23"/>
      <c r="C2" s="24"/>
      <c r="D2" s="24"/>
      <c r="E2" s="22"/>
      <c r="F2" s="25"/>
    </row>
    <row r="3" spans="1:7" s="6" customFormat="1" ht="71.5" customHeight="1" thickBot="1" x14ac:dyDescent="0.4">
      <c r="A3" s="26" t="s">
        <v>24</v>
      </c>
      <c r="B3" s="26"/>
      <c r="C3" s="26"/>
      <c r="D3" s="26"/>
      <c r="E3" s="26"/>
      <c r="F3" s="27"/>
      <c r="G3" s="5"/>
    </row>
    <row r="4" spans="1:7" ht="10.25" customHeight="1" thickBot="1" x14ac:dyDescent="0.4">
      <c r="A4" s="22"/>
      <c r="B4" s="23"/>
      <c r="C4" s="24"/>
      <c r="D4" s="24"/>
      <c r="E4" s="22"/>
      <c r="F4" s="25"/>
    </row>
    <row r="5" spans="1:7" s="2" customFormat="1" ht="36" customHeight="1" thickBot="1" x14ac:dyDescent="0.4">
      <c r="A5" s="28" t="s">
        <v>23</v>
      </c>
      <c r="B5" s="29"/>
      <c r="C5" s="29"/>
      <c r="D5" s="29"/>
      <c r="E5" s="29"/>
      <c r="F5" s="30"/>
      <c r="G5" s="14"/>
    </row>
    <row r="6" spans="1:7" s="2" customFormat="1" ht="60" customHeight="1" thickBot="1" x14ac:dyDescent="0.4">
      <c r="A6" s="18" t="s">
        <v>30</v>
      </c>
      <c r="B6" s="31"/>
      <c r="C6" s="31"/>
      <c r="D6" s="31"/>
      <c r="E6" s="31"/>
      <c r="F6" s="19"/>
      <c r="G6" s="14"/>
    </row>
    <row r="7" spans="1:7" s="2" customFormat="1" ht="60" customHeight="1" thickBot="1" x14ac:dyDescent="0.4">
      <c r="A7" s="32" t="s">
        <v>10</v>
      </c>
      <c r="B7" s="32" t="s">
        <v>9</v>
      </c>
      <c r="C7" s="32" t="s">
        <v>1</v>
      </c>
      <c r="D7" s="32" t="s">
        <v>2</v>
      </c>
      <c r="E7" s="32" t="s">
        <v>3</v>
      </c>
      <c r="F7" s="33" t="s">
        <v>4</v>
      </c>
      <c r="G7" s="14"/>
    </row>
    <row r="8" spans="1:7" s="2" customFormat="1" ht="60" customHeight="1" x14ac:dyDescent="0.35">
      <c r="A8" s="34" t="s">
        <v>11</v>
      </c>
      <c r="B8" s="35" t="s">
        <v>37</v>
      </c>
      <c r="C8" s="36" t="s">
        <v>6</v>
      </c>
      <c r="D8" s="36">
        <v>1</v>
      </c>
      <c r="E8" s="12"/>
      <c r="F8" s="13">
        <f t="shared" ref="F8:F9" si="0">E8*D8</f>
        <v>0</v>
      </c>
      <c r="G8" s="14"/>
    </row>
    <row r="9" spans="1:7" s="2" customFormat="1" ht="60" customHeight="1" x14ac:dyDescent="0.35">
      <c r="A9" s="34" t="s">
        <v>12</v>
      </c>
      <c r="B9" s="37" t="s">
        <v>39</v>
      </c>
      <c r="C9" s="36" t="s">
        <v>6</v>
      </c>
      <c r="D9" s="36">
        <v>3</v>
      </c>
      <c r="E9" s="12"/>
      <c r="F9" s="13">
        <f t="shared" si="0"/>
        <v>0</v>
      </c>
      <c r="G9" s="5"/>
    </row>
    <row r="10" spans="1:7" s="2" customFormat="1" ht="60" customHeight="1" x14ac:dyDescent="0.35">
      <c r="A10" s="34" t="s">
        <v>13</v>
      </c>
      <c r="B10" s="35" t="s">
        <v>38</v>
      </c>
      <c r="C10" s="36" t="s">
        <v>6</v>
      </c>
      <c r="D10" s="36">
        <v>1</v>
      </c>
      <c r="E10" s="12"/>
      <c r="F10" s="13">
        <f t="shared" ref="F10" si="1">E10*D10</f>
        <v>0</v>
      </c>
      <c r="G10" s="14"/>
    </row>
    <row r="11" spans="1:7" s="2" customFormat="1" ht="60" customHeight="1" x14ac:dyDescent="0.35">
      <c r="A11" s="34" t="s">
        <v>14</v>
      </c>
      <c r="B11" s="35" t="s">
        <v>45</v>
      </c>
      <c r="C11" s="36" t="s">
        <v>6</v>
      </c>
      <c r="D11" s="36">
        <v>1</v>
      </c>
      <c r="E11" s="12"/>
      <c r="F11" s="13">
        <f t="shared" ref="F11" si="2">E11*D11</f>
        <v>0</v>
      </c>
      <c r="G11" s="14"/>
    </row>
    <row r="12" spans="1:7" s="2" customFormat="1" ht="60" customHeight="1" x14ac:dyDescent="0.35">
      <c r="A12" s="34" t="s">
        <v>15</v>
      </c>
      <c r="B12" s="35" t="s">
        <v>46</v>
      </c>
      <c r="C12" s="36" t="s">
        <v>6</v>
      </c>
      <c r="D12" s="36">
        <v>1</v>
      </c>
      <c r="E12" s="12"/>
      <c r="F12" s="13">
        <f t="shared" ref="F12" si="3">E12*D12</f>
        <v>0</v>
      </c>
      <c r="G12" s="14"/>
    </row>
    <row r="13" spans="1:7" s="2" customFormat="1" ht="60" customHeight="1" x14ac:dyDescent="0.35">
      <c r="A13" s="34" t="s">
        <v>16</v>
      </c>
      <c r="B13" s="35" t="s">
        <v>33</v>
      </c>
      <c r="C13" s="36" t="s">
        <v>6</v>
      </c>
      <c r="D13" s="36">
        <v>1</v>
      </c>
      <c r="E13" s="12"/>
      <c r="F13" s="13">
        <f t="shared" ref="F13" si="4">E13*D13</f>
        <v>0</v>
      </c>
      <c r="G13" s="14"/>
    </row>
    <row r="14" spans="1:7" s="2" customFormat="1" ht="60" customHeight="1" x14ac:dyDescent="0.35">
      <c r="A14" s="34" t="s">
        <v>17</v>
      </c>
      <c r="B14" s="35" t="s">
        <v>40</v>
      </c>
      <c r="C14" s="36" t="s">
        <v>6</v>
      </c>
      <c r="D14" s="36">
        <v>1</v>
      </c>
      <c r="E14" s="12"/>
      <c r="F14" s="13">
        <f t="shared" ref="F14:F16" si="5">E14*D14</f>
        <v>0</v>
      </c>
      <c r="G14" s="5"/>
    </row>
    <row r="15" spans="1:7" s="2" customFormat="1" ht="60" customHeight="1" x14ac:dyDescent="0.35">
      <c r="A15" s="34" t="s">
        <v>18</v>
      </c>
      <c r="B15" s="35" t="s">
        <v>42</v>
      </c>
      <c r="C15" s="36" t="s">
        <v>7</v>
      </c>
      <c r="D15" s="38">
        <v>20</v>
      </c>
      <c r="E15" s="12"/>
      <c r="F15" s="13">
        <f t="shared" si="5"/>
        <v>0</v>
      </c>
      <c r="G15" s="5"/>
    </row>
    <row r="16" spans="1:7" s="2" customFormat="1" ht="60" customHeight="1" x14ac:dyDescent="0.35">
      <c r="A16" s="34" t="s">
        <v>18</v>
      </c>
      <c r="B16" s="35" t="s">
        <v>34</v>
      </c>
      <c r="C16" s="36" t="s">
        <v>6</v>
      </c>
      <c r="D16" s="36">
        <v>1</v>
      </c>
      <c r="E16" s="12"/>
      <c r="F16" s="13">
        <f t="shared" si="5"/>
        <v>0</v>
      </c>
      <c r="G16" s="14"/>
    </row>
    <row r="17" spans="1:7" s="2" customFormat="1" ht="60" customHeight="1" x14ac:dyDescent="0.35">
      <c r="A17" s="34" t="s">
        <v>27</v>
      </c>
      <c r="B17" s="35" t="s">
        <v>29</v>
      </c>
      <c r="C17" s="36" t="s">
        <v>6</v>
      </c>
      <c r="D17" s="36">
        <v>1</v>
      </c>
      <c r="E17" s="12"/>
      <c r="F17" s="13">
        <f t="shared" ref="F17" si="6">E17*D17</f>
        <v>0</v>
      </c>
      <c r="G17" s="14"/>
    </row>
    <row r="18" spans="1:7" s="2" customFormat="1" ht="60" customHeight="1" thickBot="1" x14ac:dyDescent="0.4">
      <c r="A18" s="34" t="s">
        <v>28</v>
      </c>
      <c r="B18" s="35" t="s">
        <v>43</v>
      </c>
      <c r="C18" s="36" t="s">
        <v>7</v>
      </c>
      <c r="D18" s="38">
        <v>20</v>
      </c>
      <c r="E18" s="12"/>
      <c r="F18" s="13">
        <f t="shared" ref="F18" si="7">E18*D18</f>
        <v>0</v>
      </c>
      <c r="G18" s="5"/>
    </row>
    <row r="19" spans="1:7" s="2" customFormat="1" ht="36" customHeight="1" thickBot="1" x14ac:dyDescent="0.4">
      <c r="A19" s="39"/>
      <c r="B19" s="40"/>
      <c r="C19" s="40"/>
      <c r="D19" s="40"/>
      <c r="E19" s="41"/>
      <c r="F19" s="42">
        <f>SUM(F8:F18)</f>
        <v>0</v>
      </c>
      <c r="G19" s="14"/>
    </row>
    <row r="20" spans="1:7" ht="10.25" customHeight="1" thickBot="1" x14ac:dyDescent="0.4">
      <c r="A20" s="22"/>
      <c r="B20" s="23"/>
      <c r="C20" s="24"/>
      <c r="D20" s="24"/>
      <c r="E20" s="22"/>
      <c r="F20" s="25"/>
    </row>
    <row r="21" spans="1:7" s="2" customFormat="1" ht="36" customHeight="1" thickBot="1" x14ac:dyDescent="0.4">
      <c r="A21" s="28" t="s">
        <v>31</v>
      </c>
      <c r="B21" s="29"/>
      <c r="C21" s="29"/>
      <c r="D21" s="29"/>
      <c r="E21" s="29"/>
      <c r="F21" s="30"/>
      <c r="G21" s="14"/>
    </row>
    <row r="22" spans="1:7" s="2" customFormat="1" ht="60" customHeight="1" x14ac:dyDescent="0.35">
      <c r="A22" s="34" t="s">
        <v>19</v>
      </c>
      <c r="B22" s="35" t="s">
        <v>35</v>
      </c>
      <c r="C22" s="36" t="s">
        <v>5</v>
      </c>
      <c r="D22" s="36">
        <v>60</v>
      </c>
      <c r="E22" s="12"/>
      <c r="F22" s="13">
        <f t="shared" ref="F22:F23" si="8">E22*D22</f>
        <v>0</v>
      </c>
      <c r="G22" s="5"/>
    </row>
    <row r="23" spans="1:7" s="2" customFormat="1" ht="60" customHeight="1" x14ac:dyDescent="0.35">
      <c r="A23" s="34" t="s">
        <v>20</v>
      </c>
      <c r="B23" s="35" t="s">
        <v>36</v>
      </c>
      <c r="C23" s="36" t="s">
        <v>5</v>
      </c>
      <c r="D23" s="36">
        <v>60</v>
      </c>
      <c r="E23" s="12"/>
      <c r="F23" s="13">
        <f t="shared" si="8"/>
        <v>0</v>
      </c>
      <c r="G23" s="14"/>
    </row>
    <row r="24" spans="1:7" s="6" customFormat="1" ht="60" customHeight="1" x14ac:dyDescent="0.35">
      <c r="A24" s="34" t="s">
        <v>21</v>
      </c>
      <c r="B24" s="35" t="s">
        <v>44</v>
      </c>
      <c r="C24" s="36" t="s">
        <v>5</v>
      </c>
      <c r="D24" s="36">
        <v>60</v>
      </c>
      <c r="E24" s="12"/>
      <c r="F24" s="13">
        <f t="shared" ref="F24:F25" si="9">E24*D24</f>
        <v>0</v>
      </c>
      <c r="G24" s="5"/>
    </row>
    <row r="25" spans="1:7" s="6" customFormat="1" ht="60" customHeight="1" thickBot="1" x14ac:dyDescent="0.4">
      <c r="A25" s="34" t="s">
        <v>22</v>
      </c>
      <c r="B25" s="35" t="s">
        <v>41</v>
      </c>
      <c r="C25" s="36" t="s">
        <v>7</v>
      </c>
      <c r="D25" s="38">
        <v>50</v>
      </c>
      <c r="E25" s="7"/>
      <c r="F25" s="15">
        <f t="shared" si="9"/>
        <v>0</v>
      </c>
      <c r="G25" s="5"/>
    </row>
    <row r="26" spans="1:7" s="2" customFormat="1" ht="36" customHeight="1" thickBot="1" x14ac:dyDescent="0.4">
      <c r="A26" s="39" t="s">
        <v>32</v>
      </c>
      <c r="B26" s="40"/>
      <c r="C26" s="40"/>
      <c r="D26" s="40"/>
      <c r="E26" s="41"/>
      <c r="F26" s="42">
        <f>SUM(F22:F25)</f>
        <v>0</v>
      </c>
      <c r="G26" s="14"/>
    </row>
    <row r="27" spans="1:7" s="6" customFormat="1" ht="10.25" customHeight="1" x14ac:dyDescent="0.35">
      <c r="A27" s="43"/>
      <c r="B27" s="44"/>
      <c r="C27" s="45"/>
      <c r="D27" s="45"/>
      <c r="E27" s="8"/>
      <c r="F27" s="9"/>
      <c r="G27" s="5"/>
    </row>
    <row r="28" spans="1:7" s="6" customFormat="1" ht="10.25" customHeight="1" thickBot="1" x14ac:dyDescent="0.4">
      <c r="A28" s="46"/>
      <c r="B28" s="47"/>
      <c r="C28" s="48"/>
      <c r="D28" s="48"/>
      <c r="E28" s="10"/>
      <c r="F28" s="9"/>
      <c r="G28" s="5"/>
    </row>
    <row r="29" spans="1:7" s="6" customFormat="1" ht="36" customHeight="1" x14ac:dyDescent="0.35">
      <c r="A29" s="49" t="s">
        <v>25</v>
      </c>
      <c r="B29" s="50"/>
      <c r="C29" s="50"/>
      <c r="D29" s="50"/>
      <c r="E29" s="50"/>
      <c r="F29" s="51">
        <f>F26+F19</f>
        <v>0</v>
      </c>
      <c r="G29" s="5"/>
    </row>
    <row r="30" spans="1:7" s="6" customFormat="1" ht="36" customHeight="1" x14ac:dyDescent="0.35">
      <c r="A30" s="52" t="s">
        <v>8</v>
      </c>
      <c r="B30" s="53"/>
      <c r="C30" s="53"/>
      <c r="D30" s="53"/>
      <c r="E30" s="53"/>
      <c r="F30" s="54">
        <f>F29*0.19</f>
        <v>0</v>
      </c>
      <c r="G30" s="5"/>
    </row>
    <row r="31" spans="1:7" s="6" customFormat="1" ht="45" customHeight="1" thickBot="1" x14ac:dyDescent="0.4">
      <c r="A31" s="55" t="s">
        <v>47</v>
      </c>
      <c r="B31" s="56"/>
      <c r="C31" s="56"/>
      <c r="D31" s="56"/>
      <c r="E31" s="56"/>
      <c r="F31" s="57">
        <f>F29+F30</f>
        <v>0</v>
      </c>
      <c r="G31" s="5"/>
    </row>
    <row r="32" spans="1:7" s="6" customFormat="1" x14ac:dyDescent="0.35">
      <c r="F32" s="11"/>
      <c r="G32" s="5"/>
    </row>
    <row r="33" spans="6:7" s="6" customFormat="1" x14ac:dyDescent="0.35">
      <c r="F33" s="11"/>
      <c r="G33" s="5"/>
    </row>
    <row r="34" spans="6:7" s="6" customFormat="1" x14ac:dyDescent="0.35">
      <c r="F34" s="11"/>
      <c r="G34" s="5"/>
    </row>
  </sheetData>
  <sheetProtection algorithmName="SHA-512" hashValue="qvl3ZgPqxjlw46OivMQAEYm/lNMcOTJcRMnzjEBwgTfOaD8iimXhyf4rIv8BoQDr/Rc+g2S7Xl++5MNdiiIXXg==" saltValue="uozlbGhgg5xUwyC4iyKNLg==" spinCount="100000" sheet="1"/>
  <mergeCells count="12">
    <mergeCell ref="C1:D1"/>
    <mergeCell ref="E1:F1"/>
    <mergeCell ref="A1:B1"/>
    <mergeCell ref="A5:F5"/>
    <mergeCell ref="A6:F6"/>
    <mergeCell ref="A3:F3"/>
    <mergeCell ref="A21:F21"/>
    <mergeCell ref="A19:E19"/>
    <mergeCell ref="A30:E30"/>
    <mergeCell ref="A31:E31"/>
    <mergeCell ref="A26:E26"/>
    <mergeCell ref="A29:E29"/>
  </mergeCells>
  <phoneticPr fontId="7" type="noConversion"/>
  <pageMargins left="0.7" right="0.7" top="0.75" bottom="0.75" header="0.3" footer="0.3"/>
  <pageSetup paperSize="9" scale="7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4C5A33D4B32F4480F94692553F7B58" ma:contentTypeVersion="3" ma:contentTypeDescription="Create a new document." ma:contentTypeScope="" ma:versionID="4e633daa3a02965130fca0c9c5f00841">
  <xsd:schema xmlns:xsd="http://www.w3.org/2001/XMLSchema" xmlns:xs="http://www.w3.org/2001/XMLSchema" xmlns:p="http://schemas.microsoft.com/office/2006/metadata/properties" xmlns:ns2="17a8d082-0072-4d6d-9bde-7b022179ee1b" targetNamespace="http://schemas.microsoft.com/office/2006/metadata/properties" ma:root="true" ma:fieldsID="3da7bc8180be53444978941623121c52" ns2:_="">
    <xsd:import namespace="17a8d082-0072-4d6d-9bde-7b022179ee1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a8d082-0072-4d6d-9bde-7b022179ee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439410-B360-454B-928C-4560F6FA5209}"/>
</file>

<file path=customXml/itemProps2.xml><?xml version="1.0" encoding="utf-8"?>
<ds:datastoreItem xmlns:ds="http://schemas.openxmlformats.org/officeDocument/2006/customXml" ds:itemID="{3EEBEB24-0292-4843-A320-5C445EA4B2FB}">
  <ds:schemaRefs>
    <ds:schemaRef ds:uri="http://schemas.microsoft.com/sharepoint/v3/contenttype/forms"/>
  </ds:schemaRefs>
</ds:datastoreItem>
</file>

<file path=customXml/itemProps3.xml><?xml version="1.0" encoding="utf-8"?>
<ds:datastoreItem xmlns:ds="http://schemas.openxmlformats.org/officeDocument/2006/customXml" ds:itemID="{F0DE9F51-4C1D-4BC3-B5F6-B9B5A388BE8F}">
  <ds:schemaRefs>
    <ds:schemaRef ds:uri="http://purl.org/dc/terms/"/>
    <ds:schemaRef ds:uri="http://purl.org/dc/dcmitype/"/>
    <ds:schemaRef ds:uri="http://schemas.microsoft.com/office/2006/metadata/properties"/>
    <ds:schemaRef ds:uri="http://schemas.microsoft.com/office/infopath/2007/PartnerControls"/>
    <ds:schemaRef ds:uri="http://purl.org/dc/elements/1.1/"/>
    <ds:schemaRef ds:uri="http://www.w3.org/XML/1998/namespace"/>
    <ds:schemaRef ds:uri="http://schemas.openxmlformats.org/package/2006/metadata/core-properties"/>
    <ds:schemaRef ds:uri="http://schemas.microsoft.com/office/2006/documentManagement/types"/>
    <ds:schemaRef ds:uri="17a8d082-0072-4d6d-9bde-7b022179ee1b"/>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Preistabelle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Winterfeldt, Arne</dc:creator>
  <cp:keywords/>
  <dc:description/>
  <cp:lastModifiedBy>Barbara Prettl</cp:lastModifiedBy>
  <cp:revision/>
  <dcterms:created xsi:type="dcterms:W3CDTF">2015-06-05T18:19:34Z</dcterms:created>
  <dcterms:modified xsi:type="dcterms:W3CDTF">2026-03-31T14:19:03Z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0x0101003B4C5A33D4B32F4480F94692553F7B58</vt:lpwstr>
  </property>
  <property fmtid="{D5CDD505-2E9C-101B-9397-08002B2CF9AE}" pid="3" name="MediaServiceImageTags">
    <vt:lpwstr/>
  </property>
  <property fmtid="{D5CDD505-2E9C-101B-9397-08002B2CF9AE}" pid="4" name="Order">
    <vt:r8>60522900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